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4th meeting\Annexue\Monthly annexure\"/>
    </mc:Choice>
  </mc:AlternateContent>
  <bookViews>
    <workbookView xWindow="0" yWindow="0" windowWidth="20490" windowHeight="8055"/>
  </bookViews>
  <sheets>
    <sheet name="Sheet1 (F)" sheetId="2" r:id="rId1"/>
  </sheets>
  <definedNames>
    <definedName name="_xlnm.Print_Area" localSheetId="0">'Sheet1 (F)'!$A$1:$I$4</definedName>
  </definedNames>
  <calcPr calcId="152511"/>
</workbook>
</file>

<file path=xl/calcChain.xml><?xml version="1.0" encoding="utf-8"?>
<calcChain xmlns="http://schemas.openxmlformats.org/spreadsheetml/2006/main">
  <c r="I7" i="2" l="1"/>
  <c r="I8" i="2"/>
  <c r="I9" i="2"/>
  <c r="I10" i="2"/>
  <c r="I11" i="2"/>
  <c r="I12" i="2"/>
  <c r="I13" i="2"/>
  <c r="I14" i="2"/>
  <c r="I15" i="2"/>
  <c r="I16" i="2"/>
  <c r="I17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40" i="2"/>
  <c r="I41" i="2"/>
  <c r="I42" i="2"/>
  <c r="I43" i="2"/>
  <c r="I44" i="2"/>
  <c r="I46" i="2"/>
  <c r="I47" i="2"/>
  <c r="I48" i="2"/>
  <c r="I49" i="2"/>
  <c r="I51" i="2"/>
  <c r="I52" i="2"/>
  <c r="I53" i="2"/>
  <c r="I54" i="2"/>
  <c r="I6" i="2"/>
  <c r="D55" i="2" l="1"/>
  <c r="E55" i="2"/>
  <c r="F55" i="2"/>
  <c r="G55" i="2"/>
  <c r="I55" i="2" s="1"/>
  <c r="C55" i="2"/>
  <c r="D45" i="2"/>
  <c r="H45" i="2" s="1"/>
  <c r="E45" i="2"/>
  <c r="F45" i="2"/>
  <c r="F50" i="2" s="1"/>
  <c r="F56" i="2" s="1"/>
  <c r="G45" i="2"/>
  <c r="C45" i="2"/>
  <c r="G39" i="2"/>
  <c r="D38" i="2"/>
  <c r="D39" i="2" s="1"/>
  <c r="E38" i="2"/>
  <c r="H38" i="2" s="1"/>
  <c r="F38" i="2"/>
  <c r="F39" i="2" s="1"/>
  <c r="G38" i="2"/>
  <c r="C38" i="2"/>
  <c r="C39" i="2" s="1"/>
  <c r="D18" i="2"/>
  <c r="E18" i="2"/>
  <c r="H18" i="2" s="1"/>
  <c r="F18" i="2"/>
  <c r="G18" i="2"/>
  <c r="C18" i="2"/>
  <c r="H55" i="2"/>
  <c r="H54" i="2"/>
  <c r="H53" i="2"/>
  <c r="H52" i="2"/>
  <c r="H51" i="2"/>
  <c r="H49" i="2"/>
  <c r="H48" i="2"/>
  <c r="H47" i="2"/>
  <c r="H46" i="2"/>
  <c r="H44" i="2"/>
  <c r="H43" i="2"/>
  <c r="H42" i="2"/>
  <c r="H41" i="2"/>
  <c r="H40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7" i="2"/>
  <c r="H16" i="2"/>
  <c r="H15" i="2"/>
  <c r="H14" i="2"/>
  <c r="H13" i="2"/>
  <c r="H12" i="2"/>
  <c r="H11" i="2"/>
  <c r="H10" i="2"/>
  <c r="H9" i="2"/>
  <c r="H8" i="2"/>
  <c r="H7" i="2"/>
  <c r="H6" i="2"/>
  <c r="C50" i="2" l="1"/>
  <c r="C56" i="2" s="1"/>
  <c r="I39" i="2"/>
  <c r="I45" i="2"/>
  <c r="D50" i="2"/>
  <c r="D56" i="2" s="1"/>
  <c r="I18" i="2"/>
  <c r="E39" i="2"/>
  <c r="G50" i="2"/>
  <c r="I38" i="2"/>
  <c r="I50" i="2" l="1"/>
  <c r="G56" i="2"/>
  <c r="I56" i="2" s="1"/>
  <c r="E50" i="2"/>
  <c r="H39" i="2"/>
  <c r="H50" i="2" l="1"/>
  <c r="E56" i="2"/>
  <c r="H56" i="2" s="1"/>
</calcChain>
</file>

<file path=xl/sharedStrings.xml><?xml version="1.0" encoding="utf-8"?>
<sst xmlns="http://schemas.openxmlformats.org/spreadsheetml/2006/main" count="63" uniqueCount="63">
  <si>
    <t xml:space="preserve">  </t>
  </si>
  <si>
    <t xml:space="preserve"> POSITION OF SAVING BANK ACCOUNT AS ON 30.06. 2021</t>
  </si>
  <si>
    <t>Name of the bank</t>
  </si>
  <si>
    <t xml:space="preserve"> SAVINGS BANK TOTAL as on 30.06. 2021</t>
  </si>
  <si>
    <t>Total No. of SB Accounts</t>
  </si>
  <si>
    <t>Out of Total SB Accounts - Operative A/cs</t>
  </si>
  <si>
    <t xml:space="preserve">No. of a/cs where Aadhaar seeded </t>
  </si>
  <si>
    <t xml:space="preserve">No. of  Accounts Authenticated  where Aadhaar Seeded </t>
  </si>
  <si>
    <t xml:space="preserve">No. of a/cs where Mobile seeded </t>
  </si>
  <si>
    <t>% age of  Aadhaar seeding</t>
  </si>
  <si>
    <t>% age of Mobile seeding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</si>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</sst>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22">
    <xf numFmtId="0" fontId="0" fillId="0" borderId="0" xfId="0"/>
    <xf numFmtId="0" fontId="0" fillId="0" borderId="0" xfId="0"/>
    <xf numFmtId="0" fontId="0" fillId="2" borderId="0" xfId="0" applyFill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2" fontId="0" fillId="0" borderId="0" xfId="0" applyNumberFormat="1"/>
    <xf numFmtId="0" fontId="8" fillId="2" borderId="0" xfId="0" applyFont="1" applyFill="1"/>
    <xf numFmtId="0" fontId="4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0" fontId="8" fillId="2" borderId="4" xfId="0" applyFont="1" applyFill="1" applyBorder="1"/>
    <xf numFmtId="0" fontId="9" fillId="2" borderId="4" xfId="0" applyFont="1" applyFill="1" applyBorder="1"/>
    <xf numFmtId="0" fontId="9" fillId="0" borderId="4" xfId="0" applyFont="1" applyBorder="1"/>
    <xf numFmtId="2" fontId="9" fillId="0" borderId="4" xfId="0" applyNumberFormat="1" applyFont="1" applyBorder="1"/>
    <xf numFmtId="0" fontId="10" fillId="2" borderId="4" xfId="0" applyFont="1" applyFill="1" applyBorder="1"/>
    <xf numFmtId="2" fontId="10" fillId="0" borderId="4" xfId="0" applyNumberFormat="1" applyFont="1" applyBorder="1"/>
    <xf numFmtId="0" fontId="10" fillId="0" borderId="1" xfId="0" applyFont="1" applyBorder="1" applyAlignment="1">
      <alignment horizontal="center" vertical="top" wrapText="1"/>
    </xf>
    <xf numFmtId="0" fontId="10" fillId="2" borderId="4" xfId="0" applyFont="1" applyFill="1" applyBorder="1"/>
    <xf numFmtId="0" fontId="10" fillId="2" borderId="4" xfId="0" applyFont="1" applyFill="1" applyBorder="1"/>
    <xf numFmtId="2" fontId="11" fillId="0" borderId="5" xfId="0" applyNumberFormat="1" applyFont="1" applyBorder="1" applyAlignment="1">
      <alignment horizontal="left"/>
    </xf>
    <xf numFmtId="1" fontId="7" fillId="0" borderId="1" xfId="0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3">
    <cellStyle name="Excel Built-in Normal" xfId="1"/>
    <cellStyle name="Normal" xfId="0" builtinId="0"/>
    <cellStyle name="TableStyleLigh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topLeftCell="A42" workbookViewId="0">
      <selection sqref="A1:I56"/>
    </sheetView>
  </sheetViews>
  <sheetFormatPr defaultRowHeight="15" x14ac:dyDescent="0.25"/>
  <cols>
    <col min="1" max="1" width="4.42578125" style="2" customWidth="1"/>
    <col min="2" max="2" width="25.140625" style="1" customWidth="1"/>
    <col min="3" max="3" width="12.42578125" style="1" customWidth="1"/>
    <col min="4" max="4" width="15.42578125" style="1" customWidth="1"/>
    <col min="5" max="5" width="11.42578125" style="1" customWidth="1"/>
    <col min="6" max="6" width="13.5703125" style="1" customWidth="1"/>
    <col min="7" max="7" width="13.85546875" style="1" customWidth="1"/>
    <col min="8" max="8" width="11" style="5" customWidth="1"/>
    <col min="9" max="9" width="12.42578125" style="5" customWidth="1"/>
    <col min="10" max="16384" width="9.140625" style="1"/>
  </cols>
  <sheetData>
    <row r="1" spans="1:9" ht="21" x14ac:dyDescent="0.35">
      <c r="H1" s="18" t="s">
        <v>62</v>
      </c>
      <c r="I1" s="18"/>
    </row>
    <row r="2" spans="1:9" ht="20.25" customHeight="1" x14ac:dyDescent="0.25">
      <c r="A2" s="3" t="s">
        <v>0</v>
      </c>
      <c r="B2" s="19" t="s">
        <v>1</v>
      </c>
      <c r="C2" s="19"/>
      <c r="D2" s="19"/>
      <c r="E2" s="19"/>
      <c r="F2" s="19"/>
      <c r="G2" s="19"/>
      <c r="H2" s="19"/>
      <c r="I2" s="19"/>
    </row>
    <row r="3" spans="1:9" ht="18.75" x14ac:dyDescent="0.3">
      <c r="A3" s="4"/>
      <c r="B3" s="20" t="s">
        <v>2</v>
      </c>
      <c r="C3" s="21" t="s">
        <v>3</v>
      </c>
      <c r="D3" s="21"/>
      <c r="E3" s="21"/>
      <c r="F3" s="21"/>
      <c r="G3" s="21"/>
      <c r="H3" s="21"/>
      <c r="I3" s="21"/>
    </row>
    <row r="4" spans="1:9" ht="104.25" customHeight="1" x14ac:dyDescent="0.25">
      <c r="A4" s="1"/>
      <c r="B4" s="20"/>
      <c r="C4" s="7" t="s">
        <v>4</v>
      </c>
      <c r="D4" s="7" t="s">
        <v>5</v>
      </c>
      <c r="E4" s="7" t="s">
        <v>6</v>
      </c>
      <c r="F4" s="15" t="s">
        <v>7</v>
      </c>
      <c r="G4" s="7" t="s">
        <v>8</v>
      </c>
      <c r="H4" s="8" t="s">
        <v>9</v>
      </c>
      <c r="I4" s="8" t="s">
        <v>10</v>
      </c>
    </row>
    <row r="5" spans="1:9" s="6" customFormat="1" x14ac:dyDescent="0.25">
      <c r="A5" s="9"/>
      <c r="B5" s="9"/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0">
        <v>1</v>
      </c>
      <c r="B6" s="11" t="s">
        <v>11</v>
      </c>
      <c r="C6" s="11">
        <v>110488</v>
      </c>
      <c r="D6" s="11">
        <v>86130</v>
      </c>
      <c r="E6" s="11">
        <v>84020</v>
      </c>
      <c r="F6" s="11">
        <v>84020</v>
      </c>
      <c r="G6" s="11">
        <v>84020</v>
      </c>
      <c r="H6" s="12">
        <f>E6/D6*100</f>
        <v>97.550214791594101</v>
      </c>
      <c r="I6" s="12">
        <f>G6/D6*100</f>
        <v>97.550214791594101</v>
      </c>
    </row>
    <row r="7" spans="1:9" x14ac:dyDescent="0.25">
      <c r="A7" s="10">
        <v>2</v>
      </c>
      <c r="B7" s="11" t="s">
        <v>12</v>
      </c>
      <c r="C7" s="11">
        <v>98301</v>
      </c>
      <c r="D7" s="11">
        <v>95060</v>
      </c>
      <c r="E7" s="11">
        <v>93625</v>
      </c>
      <c r="F7" s="11">
        <v>90260</v>
      </c>
      <c r="G7" s="11">
        <v>93547</v>
      </c>
      <c r="H7" s="12">
        <f t="shared" ref="H7:H56" si="0">E7/D7*100</f>
        <v>98.49042709867453</v>
      </c>
      <c r="I7" s="12">
        <f t="shared" ref="I7:I56" si="1">G7/D7*100</f>
        <v>98.408373658741837</v>
      </c>
    </row>
    <row r="8" spans="1:9" x14ac:dyDescent="0.25">
      <c r="A8" s="10">
        <v>3</v>
      </c>
      <c r="B8" s="11" t="s">
        <v>13</v>
      </c>
      <c r="C8" s="11">
        <v>27205</v>
      </c>
      <c r="D8" s="11">
        <v>21394</v>
      </c>
      <c r="E8" s="11">
        <v>17918</v>
      </c>
      <c r="F8" s="11">
        <v>16559</v>
      </c>
      <c r="G8" s="11">
        <v>17918</v>
      </c>
      <c r="H8" s="12">
        <f t="shared" si="0"/>
        <v>83.752453959053938</v>
      </c>
      <c r="I8" s="12">
        <f t="shared" si="1"/>
        <v>83.752453959053938</v>
      </c>
    </row>
    <row r="9" spans="1:9" x14ac:dyDescent="0.25">
      <c r="A9" s="10">
        <v>4</v>
      </c>
      <c r="B9" s="11" t="s">
        <v>14</v>
      </c>
      <c r="C9" s="11">
        <v>192948</v>
      </c>
      <c r="D9" s="11">
        <v>89250</v>
      </c>
      <c r="E9" s="11">
        <v>81290</v>
      </c>
      <c r="F9" s="11">
        <v>79382</v>
      </c>
      <c r="G9" s="11">
        <v>81290</v>
      </c>
      <c r="H9" s="12">
        <f t="shared" si="0"/>
        <v>91.081232492997202</v>
      </c>
      <c r="I9" s="12">
        <f t="shared" si="1"/>
        <v>91.081232492997202</v>
      </c>
    </row>
    <row r="10" spans="1:9" x14ac:dyDescent="0.25">
      <c r="A10" s="10">
        <v>5</v>
      </c>
      <c r="B10" s="11" t="s">
        <v>15</v>
      </c>
      <c r="C10" s="11">
        <v>125902</v>
      </c>
      <c r="D10" s="11">
        <v>72694</v>
      </c>
      <c r="E10" s="11">
        <v>68644</v>
      </c>
      <c r="F10" s="11">
        <v>68361</v>
      </c>
      <c r="G10" s="11">
        <v>63104</v>
      </c>
      <c r="H10" s="12">
        <f t="shared" si="0"/>
        <v>94.428701130767323</v>
      </c>
      <c r="I10" s="12">
        <f t="shared" si="1"/>
        <v>86.807714529397202</v>
      </c>
    </row>
    <row r="11" spans="1:9" x14ac:dyDescent="0.25">
      <c r="A11" s="10">
        <v>6</v>
      </c>
      <c r="B11" s="11" t="s">
        <v>16</v>
      </c>
      <c r="C11" s="11">
        <v>110678</v>
      </c>
      <c r="D11" s="11">
        <v>70911</v>
      </c>
      <c r="E11" s="11">
        <v>68693</v>
      </c>
      <c r="F11" s="11">
        <v>68672</v>
      </c>
      <c r="G11" s="11">
        <v>64103</v>
      </c>
      <c r="H11" s="12">
        <f t="shared" si="0"/>
        <v>96.872135493787994</v>
      </c>
      <c r="I11" s="12">
        <f t="shared" si="1"/>
        <v>90.399232841167105</v>
      </c>
    </row>
    <row r="12" spans="1:9" x14ac:dyDescent="0.25">
      <c r="A12" s="10">
        <v>7</v>
      </c>
      <c r="B12" s="11" t="s">
        <v>17</v>
      </c>
      <c r="C12" s="11">
        <v>29044</v>
      </c>
      <c r="D12" s="11">
        <v>28374</v>
      </c>
      <c r="E12" s="11">
        <v>28350</v>
      </c>
      <c r="F12" s="11">
        <v>27320</v>
      </c>
      <c r="G12" s="11">
        <v>28360</v>
      </c>
      <c r="H12" s="12">
        <f t="shared" si="0"/>
        <v>99.915415521251845</v>
      </c>
      <c r="I12" s="12">
        <f t="shared" si="1"/>
        <v>99.950659054063578</v>
      </c>
    </row>
    <row r="13" spans="1:9" x14ac:dyDescent="0.25">
      <c r="A13" s="10">
        <v>8</v>
      </c>
      <c r="B13" s="11" t="s">
        <v>18</v>
      </c>
      <c r="C13" s="11">
        <v>148255</v>
      </c>
      <c r="D13" s="11">
        <v>79336</v>
      </c>
      <c r="E13" s="11">
        <v>73716</v>
      </c>
      <c r="F13" s="11">
        <v>46155</v>
      </c>
      <c r="G13" s="11">
        <v>74227</v>
      </c>
      <c r="H13" s="12">
        <f t="shared" si="0"/>
        <v>92.916204497327826</v>
      </c>
      <c r="I13" s="12">
        <f t="shared" si="1"/>
        <v>93.560300494101028</v>
      </c>
    </row>
    <row r="14" spans="1:9" x14ac:dyDescent="0.25">
      <c r="A14" s="10">
        <v>9</v>
      </c>
      <c r="B14" s="11" t="s">
        <v>19</v>
      </c>
      <c r="C14" s="11">
        <v>556881</v>
      </c>
      <c r="D14" s="11">
        <v>364133</v>
      </c>
      <c r="E14" s="11">
        <v>299733</v>
      </c>
      <c r="F14" s="11">
        <v>243531</v>
      </c>
      <c r="G14" s="11">
        <v>336288</v>
      </c>
      <c r="H14" s="12">
        <f t="shared" si="0"/>
        <v>82.314154443568697</v>
      </c>
      <c r="I14" s="12">
        <f t="shared" si="1"/>
        <v>92.353068796291467</v>
      </c>
    </row>
    <row r="15" spans="1:9" x14ac:dyDescent="0.25">
      <c r="A15" s="10">
        <v>10</v>
      </c>
      <c r="B15" s="11" t="s">
        <v>20</v>
      </c>
      <c r="C15" s="11">
        <v>741914</v>
      </c>
      <c r="D15" s="11">
        <v>614824</v>
      </c>
      <c r="E15" s="11">
        <v>541448</v>
      </c>
      <c r="F15" s="11">
        <v>541046</v>
      </c>
      <c r="G15" s="11">
        <v>528094</v>
      </c>
      <c r="H15" s="12">
        <f t="shared" si="0"/>
        <v>88.065527695730808</v>
      </c>
      <c r="I15" s="12">
        <f t="shared" si="1"/>
        <v>85.893524000364323</v>
      </c>
    </row>
    <row r="16" spans="1:9" x14ac:dyDescent="0.25">
      <c r="A16" s="10">
        <v>11</v>
      </c>
      <c r="B16" s="11" t="s">
        <v>21</v>
      </c>
      <c r="C16" s="11">
        <v>79037</v>
      </c>
      <c r="D16" s="11">
        <v>59100</v>
      </c>
      <c r="E16" s="11">
        <v>54900</v>
      </c>
      <c r="F16" s="11">
        <v>54900</v>
      </c>
      <c r="G16" s="11">
        <v>58366</v>
      </c>
      <c r="H16" s="12">
        <f t="shared" si="0"/>
        <v>92.89340101522842</v>
      </c>
      <c r="I16" s="12">
        <f t="shared" si="1"/>
        <v>98.758037225042301</v>
      </c>
    </row>
    <row r="17" spans="1:9" x14ac:dyDescent="0.25">
      <c r="A17" s="10">
        <v>12</v>
      </c>
      <c r="B17" s="11" t="s">
        <v>22</v>
      </c>
      <c r="C17" s="11">
        <v>229300</v>
      </c>
      <c r="D17" s="11">
        <v>195300</v>
      </c>
      <c r="E17" s="11">
        <v>183701</v>
      </c>
      <c r="F17" s="11">
        <v>183701</v>
      </c>
      <c r="G17" s="11">
        <v>183895</v>
      </c>
      <c r="H17" s="12">
        <f t="shared" si="0"/>
        <v>94.060931899641574</v>
      </c>
      <c r="I17" s="12">
        <f t="shared" si="1"/>
        <v>94.160266257040448</v>
      </c>
    </row>
    <row r="18" spans="1:9" s="6" customFormat="1" x14ac:dyDescent="0.25">
      <c r="A18" s="17" t="s">
        <v>23</v>
      </c>
      <c r="B18" s="17"/>
      <c r="C18" s="13">
        <f>SUM(C6:C17)</f>
        <v>2449953</v>
      </c>
      <c r="D18" s="13">
        <f t="shared" ref="D18:G18" si="2">SUM(D6:D17)</f>
        <v>1776506</v>
      </c>
      <c r="E18" s="13">
        <f t="shared" si="2"/>
        <v>1596038</v>
      </c>
      <c r="F18" s="13">
        <f t="shared" si="2"/>
        <v>1503907</v>
      </c>
      <c r="G18" s="13">
        <f t="shared" si="2"/>
        <v>1613212</v>
      </c>
      <c r="H18" s="12">
        <f t="shared" si="0"/>
        <v>89.84140779710286</v>
      </c>
      <c r="I18" s="12">
        <f t="shared" si="1"/>
        <v>90.808136870914026</v>
      </c>
    </row>
    <row r="19" spans="1:9" x14ac:dyDescent="0.25">
      <c r="A19" s="10">
        <v>13</v>
      </c>
      <c r="B19" s="11" t="s">
        <v>24</v>
      </c>
      <c r="C19" s="11">
        <v>126343</v>
      </c>
      <c r="D19" s="11">
        <v>110623</v>
      </c>
      <c r="E19" s="11">
        <v>96575</v>
      </c>
      <c r="F19" s="11">
        <v>56935</v>
      </c>
      <c r="G19" s="11">
        <v>76703</v>
      </c>
      <c r="H19" s="12">
        <f t="shared" si="0"/>
        <v>87.301013351653808</v>
      </c>
      <c r="I19" s="12">
        <f t="shared" si="1"/>
        <v>69.337298753423795</v>
      </c>
    </row>
    <row r="20" spans="1:9" x14ac:dyDescent="0.25">
      <c r="A20" s="10">
        <v>14</v>
      </c>
      <c r="B20" s="11" t="s">
        <v>25</v>
      </c>
      <c r="C20" s="11">
        <v>7702</v>
      </c>
      <c r="D20" s="11">
        <v>5621</v>
      </c>
      <c r="E20" s="11">
        <v>5595</v>
      </c>
      <c r="F20" s="11">
        <v>5220</v>
      </c>
      <c r="G20" s="11">
        <v>4325</v>
      </c>
      <c r="H20" s="12">
        <f t="shared" si="0"/>
        <v>99.537448852517343</v>
      </c>
      <c r="I20" s="12">
        <f t="shared" si="1"/>
        <v>76.94360434086461</v>
      </c>
    </row>
    <row r="21" spans="1:9" x14ac:dyDescent="0.25">
      <c r="A21" s="10">
        <v>15</v>
      </c>
      <c r="B21" s="11" t="s">
        <v>26</v>
      </c>
      <c r="C21" s="11">
        <v>4127</v>
      </c>
      <c r="D21" s="11">
        <v>2407</v>
      </c>
      <c r="E21" s="11">
        <v>1848</v>
      </c>
      <c r="F21" s="11">
        <v>1848</v>
      </c>
      <c r="G21" s="11">
        <v>1848</v>
      </c>
      <c r="H21" s="12">
        <f t="shared" si="0"/>
        <v>76.77606979642708</v>
      </c>
      <c r="I21" s="12">
        <f t="shared" si="1"/>
        <v>76.77606979642708</v>
      </c>
    </row>
    <row r="22" spans="1:9" x14ac:dyDescent="0.25">
      <c r="A22" s="10">
        <v>16</v>
      </c>
      <c r="B22" s="11" t="s">
        <v>27</v>
      </c>
      <c r="C22" s="11">
        <v>1690</v>
      </c>
      <c r="D22" s="11">
        <v>1012</v>
      </c>
      <c r="E22" s="11">
        <v>893</v>
      </c>
      <c r="F22" s="11">
        <v>841</v>
      </c>
      <c r="G22" s="11">
        <v>996</v>
      </c>
      <c r="H22" s="12">
        <f t="shared" si="0"/>
        <v>88.241106719367593</v>
      </c>
      <c r="I22" s="12">
        <f t="shared" si="1"/>
        <v>98.418972332015812</v>
      </c>
    </row>
    <row r="23" spans="1:9" x14ac:dyDescent="0.25">
      <c r="A23" s="10">
        <v>17</v>
      </c>
      <c r="B23" s="11" t="s">
        <v>28</v>
      </c>
      <c r="C23" s="11">
        <v>969</v>
      </c>
      <c r="D23" s="11">
        <v>511</v>
      </c>
      <c r="E23" s="11">
        <v>312</v>
      </c>
      <c r="F23" s="11">
        <v>176</v>
      </c>
      <c r="G23" s="11">
        <v>426</v>
      </c>
      <c r="H23" s="12">
        <f t="shared" si="0"/>
        <v>61.05675146771037</v>
      </c>
      <c r="I23" s="12">
        <f t="shared" si="1"/>
        <v>83.365949119373767</v>
      </c>
    </row>
    <row r="24" spans="1:9" x14ac:dyDescent="0.25">
      <c r="A24" s="10">
        <v>18</v>
      </c>
      <c r="B24" s="11" t="s">
        <v>29</v>
      </c>
      <c r="C24" s="11">
        <v>9639</v>
      </c>
      <c r="D24" s="11">
        <v>6835</v>
      </c>
      <c r="E24" s="11">
        <v>5899</v>
      </c>
      <c r="F24" s="11">
        <v>2616</v>
      </c>
      <c r="G24" s="11">
        <v>2622</v>
      </c>
      <c r="H24" s="12">
        <f t="shared" si="0"/>
        <v>86.305779078273588</v>
      </c>
      <c r="I24" s="12">
        <f t="shared" si="1"/>
        <v>38.361375274323336</v>
      </c>
    </row>
    <row r="25" spans="1:9" x14ac:dyDescent="0.25">
      <c r="A25" s="10">
        <v>19</v>
      </c>
      <c r="B25" s="11" t="s">
        <v>30</v>
      </c>
      <c r="C25" s="11">
        <v>204031</v>
      </c>
      <c r="D25" s="11">
        <v>151076</v>
      </c>
      <c r="E25" s="11">
        <v>104578</v>
      </c>
      <c r="F25" s="11">
        <v>99272</v>
      </c>
      <c r="G25" s="11">
        <v>150784</v>
      </c>
      <c r="H25" s="12">
        <f t="shared" si="0"/>
        <v>69.222113373401456</v>
      </c>
      <c r="I25" s="12">
        <f t="shared" si="1"/>
        <v>99.806719796658641</v>
      </c>
    </row>
    <row r="26" spans="1:9" x14ac:dyDescent="0.25">
      <c r="A26" s="10">
        <v>20</v>
      </c>
      <c r="B26" s="11" t="s">
        <v>31</v>
      </c>
      <c r="C26" s="11">
        <v>149428</v>
      </c>
      <c r="D26" s="11">
        <v>138662</v>
      </c>
      <c r="E26" s="11">
        <v>129375</v>
      </c>
      <c r="F26" s="11">
        <v>115881</v>
      </c>
      <c r="G26" s="11">
        <v>129375</v>
      </c>
      <c r="H26" s="12">
        <f t="shared" si="0"/>
        <v>93.302418831402974</v>
      </c>
      <c r="I26" s="12">
        <f t="shared" si="1"/>
        <v>93.302418831402974</v>
      </c>
    </row>
    <row r="27" spans="1:9" x14ac:dyDescent="0.25">
      <c r="A27" s="10">
        <v>21</v>
      </c>
      <c r="B27" s="11" t="s">
        <v>32</v>
      </c>
      <c r="C27" s="11">
        <v>43469</v>
      </c>
      <c r="D27" s="11">
        <v>23790</v>
      </c>
      <c r="E27" s="11">
        <v>19395</v>
      </c>
      <c r="F27" s="11">
        <v>14655</v>
      </c>
      <c r="G27" s="11">
        <v>22915</v>
      </c>
      <c r="H27" s="12">
        <f t="shared" si="0"/>
        <v>81.525851197982348</v>
      </c>
      <c r="I27" s="12">
        <f t="shared" si="1"/>
        <v>96.321984026902058</v>
      </c>
    </row>
    <row r="28" spans="1:9" x14ac:dyDescent="0.25">
      <c r="A28" s="10">
        <v>22</v>
      </c>
      <c r="B28" s="11" t="s">
        <v>33</v>
      </c>
      <c r="C28" s="11">
        <v>77200</v>
      </c>
      <c r="D28" s="11">
        <v>31070</v>
      </c>
      <c r="E28" s="11">
        <v>27419</v>
      </c>
      <c r="F28" s="11">
        <v>27419</v>
      </c>
      <c r="G28" s="11">
        <v>31051</v>
      </c>
      <c r="H28" s="12">
        <f t="shared" si="0"/>
        <v>88.249114901834574</v>
      </c>
      <c r="I28" s="12">
        <f t="shared" si="1"/>
        <v>99.938847763115547</v>
      </c>
    </row>
    <row r="29" spans="1:9" x14ac:dyDescent="0.25">
      <c r="A29" s="10">
        <v>23</v>
      </c>
      <c r="B29" s="11" t="s">
        <v>34</v>
      </c>
      <c r="C29" s="11">
        <v>13405</v>
      </c>
      <c r="D29" s="11">
        <v>10461</v>
      </c>
      <c r="E29" s="11">
        <v>9399</v>
      </c>
      <c r="F29" s="11">
        <v>2742</v>
      </c>
      <c r="G29" s="11">
        <v>9391</v>
      </c>
      <c r="H29" s="12">
        <f t="shared" si="0"/>
        <v>89.848006882707196</v>
      </c>
      <c r="I29" s="12">
        <f t="shared" si="1"/>
        <v>89.771532358283139</v>
      </c>
    </row>
    <row r="30" spans="1:9" x14ac:dyDescent="0.25">
      <c r="A30" s="10">
        <v>24</v>
      </c>
      <c r="B30" s="11" t="s">
        <v>35</v>
      </c>
      <c r="C30" s="11">
        <v>5227</v>
      </c>
      <c r="D30" s="11">
        <v>2930</v>
      </c>
      <c r="E30" s="11">
        <v>2930</v>
      </c>
      <c r="F30" s="11">
        <v>2930</v>
      </c>
      <c r="G30" s="11">
        <v>2930</v>
      </c>
      <c r="H30" s="12">
        <f t="shared" si="0"/>
        <v>100</v>
      </c>
      <c r="I30" s="12">
        <f t="shared" si="1"/>
        <v>100</v>
      </c>
    </row>
    <row r="31" spans="1:9" x14ac:dyDescent="0.25">
      <c r="A31" s="10">
        <v>25</v>
      </c>
      <c r="B31" s="11" t="s">
        <v>36</v>
      </c>
      <c r="C31" s="11">
        <v>16615</v>
      </c>
      <c r="D31" s="11">
        <v>16715</v>
      </c>
      <c r="E31" s="11">
        <v>10518</v>
      </c>
      <c r="F31" s="11">
        <v>2495</v>
      </c>
      <c r="G31" s="11">
        <v>15797</v>
      </c>
      <c r="H31" s="12">
        <f t="shared" si="0"/>
        <v>62.925516003589586</v>
      </c>
      <c r="I31" s="12">
        <f t="shared" si="1"/>
        <v>94.507927011666169</v>
      </c>
    </row>
    <row r="32" spans="1:9" x14ac:dyDescent="0.25">
      <c r="A32" s="10">
        <v>26</v>
      </c>
      <c r="B32" s="11" t="s">
        <v>37</v>
      </c>
      <c r="C32" s="11">
        <v>4283</v>
      </c>
      <c r="D32" s="11">
        <v>2725</v>
      </c>
      <c r="E32" s="11">
        <v>2725</v>
      </c>
      <c r="F32" s="11">
        <v>2725</v>
      </c>
      <c r="G32" s="11">
        <v>2725</v>
      </c>
      <c r="H32" s="12">
        <f t="shared" si="0"/>
        <v>100</v>
      </c>
      <c r="I32" s="12">
        <f t="shared" si="1"/>
        <v>100</v>
      </c>
    </row>
    <row r="33" spans="1:9" x14ac:dyDescent="0.25">
      <c r="A33" s="10">
        <v>27</v>
      </c>
      <c r="B33" s="11" t="s">
        <v>38</v>
      </c>
      <c r="C33" s="11">
        <v>88591</v>
      </c>
      <c r="D33" s="11">
        <v>59050</v>
      </c>
      <c r="E33" s="11">
        <v>54052</v>
      </c>
      <c r="F33" s="11">
        <v>51402</v>
      </c>
      <c r="G33" s="11">
        <v>58997</v>
      </c>
      <c r="H33" s="12">
        <f t="shared" si="0"/>
        <v>91.535986452159193</v>
      </c>
      <c r="I33" s="12">
        <f t="shared" si="1"/>
        <v>99.910245554614733</v>
      </c>
    </row>
    <row r="34" spans="1:9" x14ac:dyDescent="0.25">
      <c r="A34" s="10">
        <v>28</v>
      </c>
      <c r="B34" s="11" t="s">
        <v>39</v>
      </c>
      <c r="C34" s="11">
        <v>58236</v>
      </c>
      <c r="D34" s="11">
        <v>47787</v>
      </c>
      <c r="E34" s="11">
        <v>46807</v>
      </c>
      <c r="F34" s="11">
        <v>127</v>
      </c>
      <c r="G34" s="11">
        <v>47262</v>
      </c>
      <c r="H34" s="12">
        <f t="shared" si="0"/>
        <v>97.949233055014957</v>
      </c>
      <c r="I34" s="12">
        <f t="shared" si="1"/>
        <v>98.901374850900865</v>
      </c>
    </row>
    <row r="35" spans="1:9" x14ac:dyDescent="0.25">
      <c r="A35" s="10">
        <v>29</v>
      </c>
      <c r="B35" s="11" t="s">
        <v>40</v>
      </c>
      <c r="C35" s="11">
        <v>10147</v>
      </c>
      <c r="D35" s="11">
        <v>2088</v>
      </c>
      <c r="E35" s="11">
        <v>1926</v>
      </c>
      <c r="F35" s="11">
        <v>1926</v>
      </c>
      <c r="G35" s="11">
        <v>2057</v>
      </c>
      <c r="H35" s="12">
        <f t="shared" si="0"/>
        <v>92.241379310344826</v>
      </c>
      <c r="I35" s="12">
        <f t="shared" si="1"/>
        <v>98.515325670498086</v>
      </c>
    </row>
    <row r="36" spans="1:9" x14ac:dyDescent="0.25">
      <c r="A36" s="10">
        <v>30</v>
      </c>
      <c r="B36" s="11" t="s">
        <v>41</v>
      </c>
      <c r="C36" s="11">
        <v>480</v>
      </c>
      <c r="D36" s="11">
        <v>470</v>
      </c>
      <c r="E36" s="11">
        <v>470</v>
      </c>
      <c r="F36" s="11">
        <v>470</v>
      </c>
      <c r="G36" s="11">
        <v>470</v>
      </c>
      <c r="H36" s="12">
        <f t="shared" si="0"/>
        <v>100</v>
      </c>
      <c r="I36" s="12">
        <f t="shared" si="1"/>
        <v>100</v>
      </c>
    </row>
    <row r="37" spans="1:9" x14ac:dyDescent="0.25">
      <c r="A37" s="10">
        <v>31</v>
      </c>
      <c r="B37" s="11" t="s">
        <v>42</v>
      </c>
      <c r="C37" s="11">
        <v>31271</v>
      </c>
      <c r="D37" s="11">
        <v>31271</v>
      </c>
      <c r="E37" s="11">
        <v>21291</v>
      </c>
      <c r="F37" s="11">
        <v>16829</v>
      </c>
      <c r="G37" s="11">
        <v>31232</v>
      </c>
      <c r="H37" s="12">
        <f t="shared" si="0"/>
        <v>68.085446579898317</v>
      </c>
      <c r="I37" s="12">
        <f t="shared" si="1"/>
        <v>99.875283809280162</v>
      </c>
    </row>
    <row r="38" spans="1:9" s="6" customFormat="1" x14ac:dyDescent="0.25">
      <c r="A38" s="17" t="s">
        <v>43</v>
      </c>
      <c r="B38" s="17"/>
      <c r="C38" s="13">
        <f>SUM(C19:C37)</f>
        <v>852853</v>
      </c>
      <c r="D38" s="13">
        <f t="shared" ref="D38:G38" si="3">SUM(D19:D37)</f>
        <v>645104</v>
      </c>
      <c r="E38" s="13">
        <f t="shared" si="3"/>
        <v>542007</v>
      </c>
      <c r="F38" s="13">
        <f t="shared" si="3"/>
        <v>406509</v>
      </c>
      <c r="G38" s="13">
        <f t="shared" si="3"/>
        <v>591906</v>
      </c>
      <c r="H38" s="12">
        <f t="shared" si="0"/>
        <v>84.018545846871206</v>
      </c>
      <c r="I38" s="12">
        <f t="shared" si="1"/>
        <v>91.753577717701333</v>
      </c>
    </row>
    <row r="39" spans="1:9" s="6" customFormat="1" x14ac:dyDescent="0.25">
      <c r="A39" s="17" t="s">
        <v>44</v>
      </c>
      <c r="B39" s="17"/>
      <c r="C39" s="13">
        <f>C38+C18</f>
        <v>3302806</v>
      </c>
      <c r="D39" s="13">
        <f t="shared" ref="D39:G39" si="4">D38+D18</f>
        <v>2421610</v>
      </c>
      <c r="E39" s="13">
        <f t="shared" si="4"/>
        <v>2138045</v>
      </c>
      <c r="F39" s="13">
        <f t="shared" si="4"/>
        <v>1910416</v>
      </c>
      <c r="G39" s="13">
        <f t="shared" si="4"/>
        <v>2205118</v>
      </c>
      <c r="H39" s="12">
        <f t="shared" si="0"/>
        <v>88.290228401765773</v>
      </c>
      <c r="I39" s="12">
        <f t="shared" si="1"/>
        <v>91.059997274540493</v>
      </c>
    </row>
    <row r="40" spans="1:9" x14ac:dyDescent="0.25">
      <c r="A40" s="10">
        <v>32</v>
      </c>
      <c r="B40" s="11" t="s">
        <v>45</v>
      </c>
      <c r="C40" s="11">
        <v>7062</v>
      </c>
      <c r="D40" s="11">
        <v>4413</v>
      </c>
      <c r="E40" s="11">
        <v>200</v>
      </c>
      <c r="F40" s="11">
        <v>10</v>
      </c>
      <c r="G40" s="11">
        <v>0</v>
      </c>
      <c r="H40" s="12">
        <f t="shared" si="0"/>
        <v>4.5320643553138451</v>
      </c>
      <c r="I40" s="12">
        <f t="shared" si="1"/>
        <v>0</v>
      </c>
    </row>
    <row r="41" spans="1:9" x14ac:dyDescent="0.25">
      <c r="A41" s="10">
        <v>33</v>
      </c>
      <c r="B41" s="11" t="s">
        <v>46</v>
      </c>
      <c r="C41" s="11">
        <v>2435</v>
      </c>
      <c r="D41" s="11">
        <v>1976</v>
      </c>
      <c r="E41" s="11">
        <v>6</v>
      </c>
      <c r="F41" s="11">
        <v>0</v>
      </c>
      <c r="G41" s="11">
        <v>5</v>
      </c>
      <c r="H41" s="12">
        <f t="shared" si="0"/>
        <v>0.30364372469635625</v>
      </c>
      <c r="I41" s="12">
        <f t="shared" si="1"/>
        <v>0.25303643724696356</v>
      </c>
    </row>
    <row r="42" spans="1:9" x14ac:dyDescent="0.25">
      <c r="A42" s="10">
        <v>34</v>
      </c>
      <c r="B42" s="11" t="s">
        <v>47</v>
      </c>
      <c r="C42" s="11">
        <v>1076</v>
      </c>
      <c r="D42" s="11">
        <v>1036</v>
      </c>
      <c r="E42" s="11">
        <v>846</v>
      </c>
      <c r="F42" s="11">
        <v>0</v>
      </c>
      <c r="G42" s="11">
        <v>865</v>
      </c>
      <c r="H42" s="12">
        <f t="shared" si="0"/>
        <v>81.660231660231659</v>
      </c>
      <c r="I42" s="12">
        <f t="shared" si="1"/>
        <v>83.494208494208493</v>
      </c>
    </row>
    <row r="43" spans="1:9" x14ac:dyDescent="0.25">
      <c r="A43" s="10">
        <v>35</v>
      </c>
      <c r="B43" s="11" t="s">
        <v>48</v>
      </c>
      <c r="C43" s="11">
        <v>9160</v>
      </c>
      <c r="D43" s="11">
        <v>9160</v>
      </c>
      <c r="E43" s="11">
        <v>7781</v>
      </c>
      <c r="F43" s="11">
        <v>4987</v>
      </c>
      <c r="G43" s="11">
        <v>9066</v>
      </c>
      <c r="H43" s="12">
        <f t="shared" si="0"/>
        <v>84.945414847161572</v>
      </c>
      <c r="I43" s="12">
        <f t="shared" si="1"/>
        <v>98.973799126637545</v>
      </c>
    </row>
    <row r="44" spans="1:9" x14ac:dyDescent="0.25">
      <c r="A44" s="10">
        <v>36</v>
      </c>
      <c r="B44" s="11" t="s">
        <v>49</v>
      </c>
      <c r="C44" s="11">
        <v>372</v>
      </c>
      <c r="D44" s="11">
        <v>372</v>
      </c>
      <c r="E44" s="11">
        <v>1</v>
      </c>
      <c r="F44" s="11">
        <v>1</v>
      </c>
      <c r="G44" s="11">
        <v>372</v>
      </c>
      <c r="H44" s="12">
        <f t="shared" si="0"/>
        <v>0.26881720430107531</v>
      </c>
      <c r="I44" s="12">
        <f t="shared" si="1"/>
        <v>100</v>
      </c>
    </row>
    <row r="45" spans="1:9" s="6" customFormat="1" x14ac:dyDescent="0.25">
      <c r="A45" s="17" t="s">
        <v>50</v>
      </c>
      <c r="B45" s="17"/>
      <c r="C45" s="13">
        <f>SUM(C40:C44)</f>
        <v>20105</v>
      </c>
      <c r="D45" s="13">
        <f t="shared" ref="D45:G45" si="5">SUM(D40:D44)</f>
        <v>16957</v>
      </c>
      <c r="E45" s="13">
        <f t="shared" si="5"/>
        <v>8834</v>
      </c>
      <c r="F45" s="13">
        <f t="shared" si="5"/>
        <v>4998</v>
      </c>
      <c r="G45" s="13">
        <f t="shared" si="5"/>
        <v>10308</v>
      </c>
      <c r="H45" s="12">
        <f t="shared" si="0"/>
        <v>52.096479330070181</v>
      </c>
      <c r="I45" s="12">
        <f t="shared" si="1"/>
        <v>60.789054667688859</v>
      </c>
    </row>
    <row r="46" spans="1:9" x14ac:dyDescent="0.25">
      <c r="A46" s="10">
        <v>37</v>
      </c>
      <c r="B46" s="11" t="s">
        <v>51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2" t="e">
        <f t="shared" si="0"/>
        <v>#DIV/0!</v>
      </c>
      <c r="I46" s="12" t="e">
        <f t="shared" si="1"/>
        <v>#DIV/0!</v>
      </c>
    </row>
    <row r="47" spans="1:9" x14ac:dyDescent="0.25">
      <c r="A47" s="10">
        <v>38</v>
      </c>
      <c r="B47" s="11" t="s">
        <v>52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2" t="e">
        <f t="shared" si="0"/>
        <v>#DIV/0!</v>
      </c>
      <c r="I47" s="12" t="e">
        <f t="shared" si="1"/>
        <v>#DIV/0!</v>
      </c>
    </row>
    <row r="48" spans="1:9" x14ac:dyDescent="0.25">
      <c r="A48" s="10">
        <v>39</v>
      </c>
      <c r="B48" s="11" t="s">
        <v>53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2" t="e">
        <f t="shared" si="0"/>
        <v>#DIV/0!</v>
      </c>
      <c r="I48" s="12" t="e">
        <f t="shared" si="1"/>
        <v>#DIV/0!</v>
      </c>
    </row>
    <row r="49" spans="1:9" s="6" customFormat="1" x14ac:dyDescent="0.25">
      <c r="A49" s="17" t="s">
        <v>54</v>
      </c>
      <c r="B49" s="17"/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2" t="e">
        <f t="shared" si="0"/>
        <v>#DIV/0!</v>
      </c>
      <c r="I49" s="12" t="e">
        <f t="shared" si="1"/>
        <v>#DIV/0!</v>
      </c>
    </row>
    <row r="50" spans="1:9" s="6" customFormat="1" x14ac:dyDescent="0.25">
      <c r="A50" s="17" t="s">
        <v>55</v>
      </c>
      <c r="B50" s="17"/>
      <c r="C50" s="13">
        <f>C45+C39</f>
        <v>3322911</v>
      </c>
      <c r="D50" s="13">
        <f t="shared" ref="D50:G50" si="6">D45+D39</f>
        <v>2438567</v>
      </c>
      <c r="E50" s="13">
        <f t="shared" si="6"/>
        <v>2146879</v>
      </c>
      <c r="F50" s="13">
        <f t="shared" si="6"/>
        <v>1915414</v>
      </c>
      <c r="G50" s="13">
        <f t="shared" si="6"/>
        <v>2215426</v>
      </c>
      <c r="H50" s="12">
        <f t="shared" si="0"/>
        <v>88.038548869069416</v>
      </c>
      <c r="I50" s="12">
        <f t="shared" si="1"/>
        <v>90.849503007298964</v>
      </c>
    </row>
    <row r="51" spans="1:9" x14ac:dyDescent="0.25">
      <c r="A51" s="10">
        <v>40</v>
      </c>
      <c r="B51" s="11" t="s">
        <v>56</v>
      </c>
      <c r="C51" s="11">
        <v>46792</v>
      </c>
      <c r="D51" s="11">
        <v>37510</v>
      </c>
      <c r="E51" s="11">
        <v>33975</v>
      </c>
      <c r="F51" s="11">
        <v>33975</v>
      </c>
      <c r="G51" s="11">
        <v>32782</v>
      </c>
      <c r="H51" s="12">
        <f t="shared" si="0"/>
        <v>90.575846440949078</v>
      </c>
      <c r="I51" s="12">
        <f t="shared" si="1"/>
        <v>87.39536123700347</v>
      </c>
    </row>
    <row r="52" spans="1:9" x14ac:dyDescent="0.25">
      <c r="A52" s="10">
        <v>41</v>
      </c>
      <c r="B52" s="11" t="s">
        <v>57</v>
      </c>
      <c r="C52" s="11">
        <v>32641</v>
      </c>
      <c r="D52" s="11">
        <v>10316</v>
      </c>
      <c r="E52" s="11">
        <v>9794</v>
      </c>
      <c r="F52" s="11">
        <v>2193</v>
      </c>
      <c r="G52" s="11">
        <v>9576</v>
      </c>
      <c r="H52" s="12">
        <f t="shared" si="0"/>
        <v>94.939899185730908</v>
      </c>
      <c r="I52" s="12">
        <f t="shared" si="1"/>
        <v>92.826677006591709</v>
      </c>
    </row>
    <row r="53" spans="1:9" x14ac:dyDescent="0.25">
      <c r="A53" s="10">
        <v>42</v>
      </c>
      <c r="B53" s="11" t="s">
        <v>58</v>
      </c>
      <c r="C53" s="11">
        <v>2983</v>
      </c>
      <c r="D53" s="11">
        <v>370</v>
      </c>
      <c r="E53" s="11">
        <v>290</v>
      </c>
      <c r="F53" s="11">
        <v>290</v>
      </c>
      <c r="G53" s="11">
        <v>239</v>
      </c>
      <c r="H53" s="12">
        <f t="shared" si="0"/>
        <v>78.378378378378372</v>
      </c>
      <c r="I53" s="12">
        <f t="shared" si="1"/>
        <v>64.594594594594597</v>
      </c>
    </row>
    <row r="54" spans="1:9" x14ac:dyDescent="0.25">
      <c r="A54" s="10">
        <v>43</v>
      </c>
      <c r="B54" s="11" t="s">
        <v>59</v>
      </c>
      <c r="C54" s="11">
        <v>92171</v>
      </c>
      <c r="D54" s="11">
        <v>28201</v>
      </c>
      <c r="E54" s="11">
        <v>25380</v>
      </c>
      <c r="F54" s="11">
        <v>14475</v>
      </c>
      <c r="G54" s="11">
        <v>26419</v>
      </c>
      <c r="H54" s="12">
        <f t="shared" si="0"/>
        <v>89.996808623807667</v>
      </c>
      <c r="I54" s="12">
        <f t="shared" si="1"/>
        <v>93.681075139179455</v>
      </c>
    </row>
    <row r="55" spans="1:9" s="6" customFormat="1" x14ac:dyDescent="0.25">
      <c r="A55" s="17" t="s">
        <v>60</v>
      </c>
      <c r="B55" s="17"/>
      <c r="C55" s="16">
        <f>SUM(C51:C54)</f>
        <v>174587</v>
      </c>
      <c r="D55" s="16">
        <f t="shared" ref="D55:G55" si="7">SUM(D51:D54)</f>
        <v>76397</v>
      </c>
      <c r="E55" s="16">
        <f t="shared" si="7"/>
        <v>69439</v>
      </c>
      <c r="F55" s="16">
        <f t="shared" si="7"/>
        <v>50933</v>
      </c>
      <c r="G55" s="16">
        <f t="shared" si="7"/>
        <v>69016</v>
      </c>
      <c r="H55" s="14">
        <f t="shared" si="0"/>
        <v>90.892312525360936</v>
      </c>
      <c r="I55" s="14">
        <f t="shared" si="1"/>
        <v>90.338625862272082</v>
      </c>
    </row>
    <row r="56" spans="1:9" s="6" customFormat="1" x14ac:dyDescent="0.25">
      <c r="A56" s="17" t="s">
        <v>61</v>
      </c>
      <c r="B56" s="17"/>
      <c r="C56" s="16">
        <f>C50+C55</f>
        <v>3497498</v>
      </c>
      <c r="D56" s="16">
        <f t="shared" ref="D56:G56" si="8">D50+D55</f>
        <v>2514964</v>
      </c>
      <c r="E56" s="16">
        <f t="shared" si="8"/>
        <v>2216318</v>
      </c>
      <c r="F56" s="16">
        <f t="shared" si="8"/>
        <v>1966347</v>
      </c>
      <c r="G56" s="16">
        <f t="shared" si="8"/>
        <v>2284442</v>
      </c>
      <c r="H56" s="14">
        <f t="shared" si="0"/>
        <v>88.125237577953399</v>
      </c>
      <c r="I56" s="14">
        <f t="shared" si="1"/>
        <v>90.833984104742655</v>
      </c>
    </row>
  </sheetData>
  <mergeCells count="12">
    <mergeCell ref="H1:I1"/>
    <mergeCell ref="A39:B39"/>
    <mergeCell ref="B2:I2"/>
    <mergeCell ref="B3:B4"/>
    <mergeCell ref="C3:I3"/>
    <mergeCell ref="A18:B18"/>
    <mergeCell ref="A38:B38"/>
    <mergeCell ref="A45:B45"/>
    <mergeCell ref="A49:B49"/>
    <mergeCell ref="A50:B50"/>
    <mergeCell ref="A55:B55"/>
    <mergeCell ref="A56:B56"/>
  </mergeCells>
  <pageMargins left="0.61" right="0.26" top="0.59" bottom="0.54" header="0.21" footer="0.3"/>
  <pageSetup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 (F)</vt:lpstr>
      <vt:lpstr>'Sheet1 (F)'!Print_Area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2021-08-09T05:05:50Z</cp:lastPrinted>
  <dcterms:created xsi:type="dcterms:W3CDTF">2018-01-17T11:47:41Z</dcterms:created>
  <dcterms:modified xsi:type="dcterms:W3CDTF">2021-08-09T05:05:55Z</dcterms:modified>
</cp:coreProperties>
</file>